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lekarna-lj\llj\Uprava\Natasa\NATASA\2026 RAZPIS KONTAKTNI CENTER JN 4-2026\"/>
    </mc:Choice>
  </mc:AlternateContent>
  <xr:revisionPtr revIDLastSave="0" documentId="13_ncr:1_{6E157F37-B777-477E-986B-2FC3B2ED2BAF}" xr6:coauthVersionLast="47" xr6:coauthVersionMax="47" xr10:uidLastSave="{00000000-0000-0000-0000-000000000000}"/>
  <bookViews>
    <workbookView xWindow="-120" yWindow="-120" windowWidth="29040" windowHeight="15720" xr2:uid="{00000000-000D-0000-FFFF-FFFF00000000}"/>
  </bookViews>
  <sheets>
    <sheet name="Obrazec 2" sheetId="2" r:id="rId1"/>
  </sheets>
  <definedNames>
    <definedName name="_ftn1" localSheetId="0">'Obrazec 2'!#REF!</definedName>
    <definedName name="_ftn11" localSheetId="0">'Obrazec 2'!#REF!</definedName>
    <definedName name="_ftn12" localSheetId="0">'Obrazec 2'!#REF!</definedName>
    <definedName name="_ftn13" localSheetId="0">'Obrazec 2'!#REF!</definedName>
    <definedName name="_ftn14" localSheetId="0">'Obrazec 2'!#REF!</definedName>
    <definedName name="_ftn2" localSheetId="0">'Obrazec 2'!#REF!</definedName>
    <definedName name="_ftn3" localSheetId="0">'Obrazec 2'!#REF!</definedName>
    <definedName name="_ftn4" localSheetId="0">'Obrazec 2'!#REF!</definedName>
    <definedName name="_ftn5" localSheetId="0">'Obrazec 2'!#REF!</definedName>
    <definedName name="_ftn6" localSheetId="0">'Obrazec 2'!#REF!</definedName>
    <definedName name="_ftn7" localSheetId="0">'Obrazec 2'!#REF!</definedName>
    <definedName name="_ftn8" localSheetId="0">'Obrazec 2'!#REF!</definedName>
    <definedName name="_ftn9" localSheetId="0">'Obrazec 2'!#REF!</definedName>
    <definedName name="_ftnref1" localSheetId="0">'Obrazec 2'!#REF!</definedName>
    <definedName name="_ftnref10" localSheetId="0">'Obrazec 2'!#REF!</definedName>
    <definedName name="_ftnref11" localSheetId="0">'Obrazec 2'!#REF!</definedName>
    <definedName name="_ftnref12" localSheetId="0">'Obrazec 2'!#REF!</definedName>
    <definedName name="_ftnref13" localSheetId="0">'Obrazec 2'!#REF!</definedName>
    <definedName name="_ftnref14" localSheetId="0">'Obrazec 2'!#REF!</definedName>
    <definedName name="_ftnref2" localSheetId="0">'Obrazec 2'!#REF!</definedName>
    <definedName name="_ftnref3" localSheetId="0">'Obrazec 2'!#REF!</definedName>
    <definedName name="_ftnref4" localSheetId="0">'Obrazec 2'!#REF!</definedName>
    <definedName name="_ftnref5" localSheetId="0">'Obrazec 2'!#REF!</definedName>
    <definedName name="_ftnref6" localSheetId="0">'Obrazec 2'!#REF!</definedName>
    <definedName name="_ftnref7" localSheetId="0">'Obrazec 2'!#REF!</definedName>
    <definedName name="_ftnref9" localSheetId="0">'Obrazec 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1" i="2" l="1"/>
  <c r="F50" i="2"/>
  <c r="G51" i="2"/>
  <c r="G50" i="2"/>
  <c r="F49" i="2"/>
  <c r="G49" i="2" s="1"/>
  <c r="F48" i="2"/>
  <c r="G48" i="2" s="1"/>
  <c r="F47" i="2"/>
  <c r="G47" i="2" s="1"/>
  <c r="F46" i="2"/>
  <c r="G46" i="2" s="1"/>
  <c r="F43" i="2"/>
  <c r="F44" i="2" s="1"/>
  <c r="F21" i="2" s="1"/>
  <c r="F39" i="2"/>
  <c r="G39" i="2" s="1"/>
  <c r="F38" i="2"/>
  <c r="G38" i="2" s="1"/>
  <c r="F37" i="2"/>
  <c r="F34" i="2"/>
  <c r="G34" i="2" s="1"/>
  <c r="F33" i="2"/>
  <c r="F30" i="2"/>
  <c r="F31" i="2" s="1"/>
  <c r="G17" i="2" s="1"/>
  <c r="B22" i="2"/>
  <c r="B21" i="2"/>
  <c r="B20" i="2"/>
  <c r="B19" i="2"/>
  <c r="B17" i="2"/>
  <c r="F52" i="2" l="1"/>
  <c r="F35" i="2"/>
  <c r="F19" i="2" s="1"/>
  <c r="F40" i="2"/>
  <c r="G37" i="2"/>
  <c r="G40" i="2" s="1"/>
  <c r="G20" i="2" s="1"/>
  <c r="G33" i="2"/>
  <c r="G35" i="2" s="1"/>
  <c r="G52" i="2"/>
  <c r="G43" i="2"/>
  <c r="G44" i="2" s="1"/>
  <c r="G21" i="2" s="1"/>
  <c r="F41" i="2" l="1"/>
  <c r="F20" i="2"/>
  <c r="G41" i="2"/>
  <c r="G19" i="2"/>
  <c r="F53" i="2"/>
  <c r="F22" i="2"/>
  <c r="G53" i="2"/>
  <c r="G22" i="2"/>
  <c r="G23" i="2" l="1"/>
  <c r="G25" i="2" s="1"/>
  <c r="F2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Nataša Jeršin</author>
  </authors>
  <commentList>
    <comment ref="B34" authorId="0" shapeId="0" xr:uid="{E98427B8-71F1-450B-A358-B63ABDFD6D8C}">
      <text>
        <r>
          <rPr>
            <sz val="9"/>
            <color indexed="81"/>
            <rFont val="Segoe UI"/>
            <family val="2"/>
            <charset val="238"/>
          </rPr>
          <t>[1] Vsebina mesečnih/končnih poročil v prilogi »Vsebina mesečnih/končnih poročil«</t>
        </r>
      </text>
    </comment>
    <comment ref="B37" authorId="0" shapeId="0" xr:uid="{1A737072-50C0-4D1C-9279-354633A2A3EF}">
      <text>
        <r>
          <rPr>
            <sz val="9"/>
            <color indexed="81"/>
            <rFont val="Segoe UI"/>
            <family val="2"/>
            <charset val="238"/>
          </rPr>
          <t>[2] Povprečno trajanje klica in obdelava kontakta je 2 minuti (dejansko opravljeno število sekund, preračunanih v minute)</t>
        </r>
      </text>
    </comment>
    <comment ref="B38" authorId="0" shapeId="0" xr:uid="{113B1C26-F916-4F3C-966A-8D1B501A06C6}">
      <text>
        <r>
          <rPr>
            <sz val="9"/>
            <color indexed="81"/>
            <rFont val="Segoe UI"/>
            <family val="2"/>
            <charset val="238"/>
          </rPr>
          <t>[3] Povprečno število ur (dejansko opravljeno številu minut, preračunanih v ure)</t>
        </r>
      </text>
    </comment>
    <comment ref="B39" authorId="0" shapeId="0" xr:uid="{0C2B9C77-9EF4-4CAE-9364-0948AC86BB99}">
      <text>
        <r>
          <rPr>
            <sz val="9"/>
            <color indexed="81"/>
            <rFont val="Segoe UI"/>
            <family val="2"/>
            <charset val="238"/>
          </rPr>
          <t>[4] Ocenjeno število minut (dejansko opravljeno število sekund, preračunanih v minute)</t>
        </r>
      </text>
    </comment>
    <comment ref="B43" authorId="0" shapeId="0" xr:uid="{F0011717-1ED6-4F36-9BDC-484BD8126DF0}">
      <text>
        <r>
          <rPr>
            <sz val="9"/>
            <color indexed="81"/>
            <rFont val="Segoe UI"/>
            <family val="2"/>
            <charset val="238"/>
          </rPr>
          <t xml:space="preserve">[5] Povprečno trajanje klica in obdelava kontakta pri dohodnem klicu je 8 minut (dejansko opravljeno število sekund, preračunanih v minute)
[6] Povprečno trajanje klica in obdelava kontakta pri izhodnem klicu je 5 minut (dejansko opravljeno število sekund, preračunanih v minute)
[7] Povprečno število ur (dejansko opravljeno število minut, preračunanih v ure). Povprečen čas vnosa novega člana skupaj s skeniranjem in arhiviranjem je 7 miunut, ocenjeno povprečno število novih članov na mesec je 600
[8] Ponudnik fizično arhivira pristopnice do obdobnega uničenja pristopnih izjav
[9] Komuniciranje poteka preko e-naslova kartica.zvestobe@lekarna-lj.si
</t>
        </r>
      </text>
    </comment>
    <comment ref="B47" authorId="0" shapeId="0" xr:uid="{51482864-8A9B-4744-A320-52E5F3627021}">
      <text>
        <r>
          <rPr>
            <sz val="9"/>
            <color indexed="81"/>
            <rFont val="Segoe UI"/>
            <family val="2"/>
            <charset val="238"/>
          </rPr>
          <t>[10] Personalizacija kartic:
TISK KARTICE MATICE (večja kartica): obojestranski tisk, črni tisk in laminacija, tiska se ime, priimek, 10 mestna številka kartice zvestobe in ean koda;
TISK KEY FOBOV (obeski za ključe): enostranski tisk, črni tisk in laminacija, tiska se 3x ean koda.
Zaradi velike uporabe in načina uporabe kartic (predvsem obeskov za ključe) ter glede na izkušnje naročnika se zahteva dodatna zaščita/laminacija, ki preprečuje brisanje barvnega nanosa/tiska.
Kartice se dostavlja v neodprti, original zapakirani škatli.</t>
        </r>
      </text>
    </comment>
  </commentList>
</comments>
</file>

<file path=xl/sharedStrings.xml><?xml version="1.0" encoding="utf-8"?>
<sst xmlns="http://schemas.openxmlformats.org/spreadsheetml/2006/main" count="99" uniqueCount="83">
  <si>
    <t>Poz.</t>
  </si>
  <si>
    <t>Opis</t>
  </si>
  <si>
    <t>Znesek za 1 mesec</t>
  </si>
  <si>
    <t>Znesek za 36 mesecev</t>
  </si>
  <si>
    <t xml:space="preserve">A) Vzpostavitev sistema </t>
  </si>
  <si>
    <t>Snemanje pozdravnih sporočil za odzivnik v profesionalnem tonskem studiu (v enem jeziku + 1 posnetek) – za dohodne klicne akcije</t>
  </si>
  <si>
    <t>A) Skupaj začetna vzpostavitev klicnega centra</t>
  </si>
  <si>
    <t>C) Skupaj variabilni znesek delovanja klicnega centra</t>
  </si>
  <si>
    <t>Enkratni strošek</t>
  </si>
  <si>
    <t xml:space="preserve"> /mesec</t>
  </si>
  <si>
    <t xml:space="preserve"> min</t>
  </si>
  <si>
    <t xml:space="preserve"> uri</t>
  </si>
  <si>
    <t xml:space="preserve"> min </t>
  </si>
  <si>
    <t>DRUGE CENE po veljavnem ceniku - opcijsko</t>
  </si>
  <si>
    <t>Urejanje baze / iskanje tel. številk  (cena na kontakt)</t>
  </si>
  <si>
    <t>Ura razvoja  (oz po posebni ponudbi)</t>
  </si>
  <si>
    <t>Kos / mesec</t>
  </si>
  <si>
    <t>CENA na kos</t>
  </si>
  <si>
    <t>vse v EUR brez DDV</t>
  </si>
  <si>
    <t xml:space="preserve"> h</t>
  </si>
  <si>
    <t>Opombe:</t>
  </si>
  <si>
    <t>ur</t>
  </si>
  <si>
    <t>min</t>
  </si>
  <si>
    <t>kos</t>
  </si>
  <si>
    <t>Dodatna poročila (klicne statistike, vmesni izvozi baz podatkov, itd) – cena na poročilo – OPCIJA</t>
  </si>
  <si>
    <t>Rekapitulacija</t>
  </si>
  <si>
    <t>[9] Komuniciranje poteka preko e-naslova kartica.zvestobe@lekarna-lj.si</t>
  </si>
  <si>
    <t>Priprava in izvedba raziskave o zadovoljstvu med imeniki kartice zvestobe (dolžina raziskave od 15 do 20 minut, raziskava je kombinacija klicne in spletne raziskave), n=700</t>
  </si>
  <si>
    <t>B) Kalkulativni elementi za obračun mesečnih storitev klicnega centra za splošne klice – fiksni stroški</t>
  </si>
  <si>
    <t>B) Skupaj fiksni stroški delovanja klicnega centra za splošne klice</t>
  </si>
  <si>
    <t>C) Kalkulativni elementi za obračun mesečnih storitev klicnega centra za splošne klice – variabilni stroški (odvisni od števila klicev in dolžine trajanja klicev)</t>
  </si>
  <si>
    <t>D) Kalkulativni elementi za obračun mesečnih storitev programa zvestobe – fiksni stroški</t>
  </si>
  <si>
    <t>D) Skupaj fiksni znesek delovanja programa zvestobe</t>
  </si>
  <si>
    <t>E) Kalkulativni elementi za obračun mesečnih storitev programa zvestobe – variabilni stroški (odvisni od števila klicev in dolžine trajanja klicev)</t>
  </si>
  <si>
    <t>E) SKUPAJ aktivnosti na področju programa zvestobe naročnika - variabilni del</t>
  </si>
  <si>
    <t>JAVNO NAROČILO KONTAKTNI CENTER LEKARNE LJUBLJANA - NADALJEVANJE OBRATOVANJA ZA OBDOBJE TREH LET</t>
  </si>
  <si>
    <t>Pomoč tehnika (prilagoditve sistema, ...)</t>
  </si>
  <si>
    <t>Skupaj B) + C) + D) + E)</t>
  </si>
  <si>
    <t xml:space="preserve">Ponudnik: </t>
  </si>
  <si>
    <t>Ta predračun je sestavni del in priloga ponudbe, s katero se prijavljamo na javno naročilo za kontaktni center (nadaljevanje obratovanja) naročnika Lekarne Ljubljana.</t>
  </si>
  <si>
    <t>V, _______________________________, dne _____________</t>
  </si>
  <si>
    <t xml:space="preserve">Žig ponudnika in podpis odgovorne osebe: </t>
  </si>
  <si>
    <t>Vsebine obraza predračuna ni dovoljeno spreminjati.</t>
  </si>
  <si>
    <t>Ponudnik vpiše cene v obarvana polja, vrednosti postavk se samodejno izračunajo glede na prednastavljene formule.</t>
  </si>
  <si>
    <t>Ponudnik je dolžan ponuditi izvajanje vseh postavk ponudbenega predračuna, sicer bo naročnik ponudbo izločil.</t>
  </si>
  <si>
    <t>Ponudnik mora v obrazcu predračuna (excel) za vse postavke vpisati ceno na enoto mere v EUR brez vključenega DDV. V kolikor ponudnik ne vpiše cene za posamezno postavko, se šteje, da je cena za to postavko 0 (nič) EUR</t>
  </si>
  <si>
    <t>Postavitev sistema, začetna administracija, zagon, šolanje agentov, v skladu z razpisno dokumentacijo</t>
  </si>
  <si>
    <t>Mera</t>
  </si>
  <si>
    <t>Cena dodatnega govornega kanala na mesec</t>
  </si>
  <si>
    <t>kanal</t>
  </si>
  <si>
    <t xml:space="preserve">Vsak nadaljnji glasovni posnetek </t>
  </si>
  <si>
    <t>[1] Vsebina mesečnih/končnih poročil v prilogi »Vsebina mesečnih/končnih poročil«</t>
  </si>
  <si>
    <t>[3] Povprečno število ur (dejansko opravljeno številu minut, preračunanih v ure)</t>
  </si>
  <si>
    <t>[4] Ocenjeno število minut (dejansko opravljeno število sekund, preračunanih v minute)</t>
  </si>
  <si>
    <t xml:space="preserve">Izhodne klicne akcije za imetnike kartice zvestobe </t>
  </si>
  <si>
    <t>h</t>
  </si>
  <si>
    <t>Obrazec 2</t>
  </si>
  <si>
    <t>Strošek impulzov in obdelava kontakta pri sprejemanju klicev na 080 7117</t>
  </si>
  <si>
    <t>Številka: 3499-3/2026</t>
  </si>
  <si>
    <t>Ljubljana, 27.8.2026</t>
  </si>
  <si>
    <r>
      <t xml:space="preserve">Naročnik: </t>
    </r>
    <r>
      <rPr>
        <b/>
        <sz val="10"/>
        <color theme="1"/>
        <rFont val="Arial"/>
        <family val="2"/>
        <charset val="238"/>
      </rPr>
      <t>LEKARNA LJUBLJANA, Komenskega ulica 11, Ljubljana</t>
    </r>
  </si>
  <si>
    <t>kontakt</t>
  </si>
  <si>
    <t>/</t>
  </si>
  <si>
    <r>
      <t xml:space="preserve">Pavšalni znesek za zagotavljanje podpore in vodenje/upravljanje akcije </t>
    </r>
    <r>
      <rPr>
        <sz val="10"/>
        <rFont val="Calibri"/>
        <family val="2"/>
        <charset val="238"/>
        <scheme val="minor"/>
      </rPr>
      <t>- znesek je na mesec in vključuje: podporo 7 dni v tednu med 6.00 in 24.00, z odzivnikom od 0.00 do 6.00</t>
    </r>
  </si>
  <si>
    <r>
      <rPr>
        <b/>
        <sz val="10"/>
        <rFont val="Calibri"/>
        <family val="2"/>
        <charset val="238"/>
        <scheme val="minor"/>
      </rPr>
      <t>Mesečna poročila</t>
    </r>
    <r>
      <rPr>
        <sz val="10"/>
        <rFont val="Calibri"/>
        <family val="2"/>
        <charset val="238"/>
        <scheme val="minor"/>
      </rPr>
      <t>[1] v skladu z razpisno dokumentacijo – cena na poročilo</t>
    </r>
  </si>
  <si>
    <r>
      <rPr>
        <b/>
        <sz val="10"/>
        <rFont val="Calibri"/>
        <family val="2"/>
        <charset val="238"/>
        <scheme val="minor"/>
      </rPr>
      <t>Obdelava kontakta</t>
    </r>
    <r>
      <rPr>
        <sz val="10"/>
        <rFont val="Calibri"/>
        <family val="2"/>
        <charset val="238"/>
        <scheme val="minor"/>
      </rPr>
      <t>[2] – vzpostavljen dohodni ali izhodni kontakt – klic (vključuje čas pogovora, vnos in obdelavo podatkov) 6.00 do 24.00.</t>
    </r>
  </si>
  <si>
    <r>
      <rPr>
        <b/>
        <sz val="10"/>
        <rFont val="Calibri"/>
        <family val="2"/>
        <charset val="238"/>
        <scheme val="minor"/>
      </rPr>
      <t xml:space="preserve">Manipulativni stroški </t>
    </r>
    <r>
      <rPr>
        <sz val="10"/>
        <rFont val="Calibri"/>
        <family val="2"/>
        <charset val="238"/>
        <scheme val="minor"/>
      </rPr>
      <t>[3] – klicanje lekarn, dežurnih za strokovna vprašanja, dodajanje novih lekarn, brisanje starih itd.</t>
    </r>
  </si>
  <si>
    <r>
      <rPr>
        <b/>
        <sz val="10"/>
        <rFont val="Calibri"/>
        <family val="2"/>
        <charset val="238"/>
        <scheme val="minor"/>
      </rPr>
      <t>Strošek impulzov pri odhodnih klicih</t>
    </r>
    <r>
      <rPr>
        <sz val="10"/>
        <rFont val="Calibri"/>
        <family val="2"/>
        <charset val="238"/>
        <scheme val="minor"/>
      </rPr>
      <t>[4] (90% na fiksne in 10% na mobilne številke)</t>
    </r>
  </si>
  <si>
    <t>B) in C) skupaj</t>
  </si>
  <si>
    <r>
      <t xml:space="preserve">Sprejemanje klicev na brezplačni številki  z obdelavo kontakta [5] (vsak delavnik med 8. in 16. uro; klic vključuje čas pogovora);
Izvajanje izhodnih klicev [6] (povratni klici, klic vključuje čas pogovora); 
Upravljanje s podatki o članih v bazi podatkov naročnika </t>
    </r>
    <r>
      <rPr>
        <sz val="10"/>
        <rFont val="Calibri"/>
        <family val="2"/>
        <charset val="238"/>
        <scheme val="minor"/>
      </rPr>
      <t xml:space="preserve"> [7] (vnos podatkov novih članov - skeniranje pristopne izjave, obdelava in dopolnjevanje pristopne izjave in vnos novega člana skupaj s skenirano pristopno izjavo v bazo naročnika, izločanje nepopolnih pristopnih izjav in priprava za vračilo v dopolnitev stranki, fizično arhiviranje pristopnih izjav do obdobnega uničenja [8]), vnos in ažuriranje podatkov obstoječih članov – upravljanje z bonitetami (dodajanje, odvzemanje, prenos) ipd.), </t>
    </r>
    <r>
      <rPr>
        <b/>
        <sz val="10"/>
        <rFont val="Calibri"/>
        <family val="2"/>
        <charset val="238"/>
        <scheme val="minor"/>
      </rPr>
      <t>distribucija materialov preko pošte</t>
    </r>
    <r>
      <rPr>
        <sz val="10"/>
        <rFont val="Calibri"/>
        <family val="2"/>
        <charset val="238"/>
        <scheme val="minor"/>
      </rPr>
      <t xml:space="preserve"> (pristopne izjave, katalogi, letaki, kuponi, izdelki za imetnike kartice zvestobe ipd. Stroške pošiljanja krije naročnik) in </t>
    </r>
    <r>
      <rPr>
        <b/>
        <sz val="10"/>
        <rFont val="Calibri"/>
        <family val="2"/>
        <charset val="238"/>
        <scheme val="minor"/>
      </rPr>
      <t xml:space="preserve">komuniciranje s člani preko elektronske pošte  </t>
    </r>
    <r>
      <rPr>
        <sz val="10"/>
        <rFont val="Calibri"/>
        <family val="2"/>
        <charset val="238"/>
        <scheme val="minor"/>
      </rPr>
      <t>[9]</t>
    </r>
  </si>
  <si>
    <r>
      <rPr>
        <b/>
        <sz val="10"/>
        <rFont val="Calibri"/>
        <family val="2"/>
        <charset val="238"/>
        <scheme val="minor"/>
      </rPr>
      <t>Strošek impulzov in obdelava kontakta pri odhodnih klicih</t>
    </r>
    <r>
      <rPr>
        <sz val="10"/>
        <rFont val="Calibri"/>
        <family val="2"/>
        <charset val="238"/>
        <scheme val="minor"/>
      </rPr>
      <t xml:space="preserve"> (10% na fiksne in 90% na mobilne številke)</t>
    </r>
  </si>
  <si>
    <r>
      <rPr>
        <b/>
        <sz val="10"/>
        <rFont val="Calibri"/>
        <family val="2"/>
        <charset val="238"/>
        <scheme val="minor"/>
      </rPr>
      <t xml:space="preserve">Personalizacija kartic in priprava personaliziranih dopisov s kompletom kartic </t>
    </r>
    <r>
      <rPr>
        <sz val="10"/>
        <rFont val="Calibri"/>
        <family val="2"/>
        <charset val="238"/>
        <scheme val="minor"/>
      </rPr>
      <t xml:space="preserve">[10]  </t>
    </r>
  </si>
  <si>
    <t>leto</t>
  </si>
  <si>
    <t>Pomoč pri izvedbi nagradne igre (priprava baze za žrebanje, žrebanje s komisijo, obveščanje)</t>
  </si>
  <si>
    <t>D) in E) skupaj</t>
  </si>
  <si>
    <t xml:space="preserve">Sodelovanje pri organizaciji in izvedbi dogodkov, ki jih organizira naročnik (predavanja, sejmi ipd.) </t>
  </si>
  <si>
    <t>[2] Povprečno trajanje klica in obdelava kontakta je 2 minuti (dejansko opravljeno število sekund, preračunanih v minute)</t>
  </si>
  <si>
    <t>[6] Povprečno trajanje klica in obdelava kontakta pri izhodnem klicu je 5 minut (dejansko opravljeno število sekund, preračunanih v minute)</t>
  </si>
  <si>
    <t>[7] Povprečno število ur (dejansko opravljeno število minut, preračunanih v ure). Povprečen čas vnosa novega člana skupaj s skeniranjem in arhiviranjem je 7 miunut, ocenjeno povprečno število novih članov na mesec je 600</t>
  </si>
  <si>
    <t>[5] Povprečno trajanje klica in obdelava kontakta pri dohodnem klicu je 8 minut (dejansko opravljeno število sekund, preračunanih v minute)</t>
  </si>
  <si>
    <t>[8] Ponudnik fizično arhivira pristopnice do obdobnega uničenja pristopnih izjav</t>
  </si>
  <si>
    <t>[10] Personalizacija kartic:
TISK KARTICE MATICE (večja kartica): obojestranski tisk, črni tisk in laminacija, tiska se ime, priimek, 10 mestna številka kartice zvestobe in ean koda;
TISK KEY FOBOV (obeski za ključe): enostranski tisk, črni tisk in laminacija, tiska se 3x ean koda.
Zaradi velike uporabe in načina uporabe kartic (predvsem obeskov za ključe) ter glede na izkušnje naročnika se zahteva dodatna zaščita/laminacija, ki preprečuje brisanje barvnega nanosa/tiska.
Kartice se dostavlja v neodprti, original zapakirani škatli.</t>
  </si>
  <si>
    <t>Skupna ponudbena vrednost  (Skupaj A)+ B) + C) + D) + 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</si>
</sst>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_-@_-"/>
    <numFmt numFmtId="165" formatCode="#,##0.00\ &quot;€&quot;"/>
  </numFmts>
  <fonts count="15" x14ac:knownFonts="1">
    <font>
      <sz val="11"/>
      <color theme="1"/>
      <name val="Calibri"/>
      <family val="2"/>
      <charset val="238"/>
      <scheme val="minor"/>
    </font>
    <font>
      <sz val="11"/>
      <color theme="1"/>
      <name val="Calibri"/>
      <family val="2"/>
      <charset val="238"/>
      <scheme val="minor"/>
    </font>
    <font>
      <sz val="9"/>
      <color indexed="81"/>
      <name val="Segoe UI"/>
      <family val="2"/>
      <charset val="238"/>
    </font>
    <font>
      <b/>
      <sz val="10"/>
      <color rgb="FF00B050"/>
      <name val="Arial"/>
      <family val="2"/>
      <charset val="238"/>
    </font>
    <font>
      <sz val="10"/>
      <color theme="1"/>
      <name val="Arial"/>
      <family val="2"/>
      <charset val="238"/>
    </font>
    <font>
      <u/>
      <sz val="10"/>
      <color theme="1"/>
      <name val="Arial"/>
      <family val="2"/>
      <charset val="238"/>
    </font>
    <font>
      <sz val="10"/>
      <name val="Arial"/>
      <family val="2"/>
      <charset val="238"/>
    </font>
    <font>
      <b/>
      <sz val="10"/>
      <color theme="1"/>
      <name val="Arial"/>
      <family val="2"/>
      <charset val="238"/>
    </font>
    <font>
      <b/>
      <sz val="10"/>
      <name val="Arial"/>
      <family val="2"/>
      <charset val="238"/>
    </font>
    <font>
      <sz val="10"/>
      <color theme="1"/>
      <name val="Calibri"/>
      <family val="2"/>
      <charset val="238"/>
      <scheme val="minor"/>
    </font>
    <font>
      <b/>
      <sz val="10"/>
      <color theme="1"/>
      <name val="Calibri"/>
      <family val="2"/>
      <charset val="238"/>
      <scheme val="minor"/>
    </font>
    <font>
      <sz val="10"/>
      <name val="Calibri"/>
      <family val="2"/>
      <charset val="238"/>
      <scheme val="minor"/>
    </font>
    <font>
      <b/>
      <sz val="10"/>
      <name val="Calibri"/>
      <family val="2"/>
      <charset val="238"/>
      <scheme val="minor"/>
    </font>
    <font>
      <sz val="10"/>
      <color rgb="FFFF0000"/>
      <name val="Calibri"/>
      <family val="2"/>
      <charset val="238"/>
      <scheme val="minor"/>
    </font>
    <font>
      <sz val="11"/>
      <name val="Calibri"/>
      <family val="2"/>
      <charset val="238"/>
      <scheme val="minor"/>
    </font>
  </fonts>
  <fills count="9">
    <fill>
      <patternFill patternType="none"/>
    </fill>
    <fill>
      <patternFill patternType="gray125"/>
    </fill>
    <fill>
      <patternFill patternType="solid">
        <fgColor rgb="FFD9D9D9"/>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FDE9D9"/>
        <bgColor indexed="64"/>
      </patternFill>
    </fill>
    <fill>
      <patternFill patternType="solid">
        <fgColor rgb="FFBAF4D8"/>
        <bgColor indexed="64"/>
      </patternFill>
    </fill>
    <fill>
      <patternFill patternType="solid">
        <fgColor rgb="FFFFFF99"/>
        <bgColor indexed="64"/>
      </patternFill>
    </fill>
    <fill>
      <patternFill patternType="solid">
        <fgColor theme="0" tint="-0.149967955565050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double">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theme="6" tint="-0.24994659260841701"/>
      </left>
      <right/>
      <top style="thin">
        <color theme="6" tint="-0.24994659260841701"/>
      </top>
      <bottom style="thin">
        <color theme="6" tint="-0.24994659260841701"/>
      </bottom>
      <diagonal/>
    </border>
    <border>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right style="thin">
        <color indexed="64"/>
      </right>
      <top style="double">
        <color indexed="64"/>
      </top>
      <bottom style="thin">
        <color indexed="64"/>
      </bottom>
      <diagonal/>
    </border>
  </borders>
  <cellStyleXfs count="2">
    <xf numFmtId="0" fontId="0" fillId="0" borderId="0"/>
    <xf numFmtId="9" fontId="1" fillId="0" borderId="0" applyFont="0" applyFill="0" applyBorder="0" applyAlignment="0" applyProtection="0"/>
  </cellStyleXfs>
  <cellXfs count="136">
    <xf numFmtId="0" fontId="0" fillId="0" borderId="0" xfId="0"/>
    <xf numFmtId="0" fontId="3" fillId="0" borderId="0" xfId="0" applyFont="1" applyAlignment="1">
      <alignment horizontal="left"/>
    </xf>
    <xf numFmtId="0" fontId="3" fillId="0" borderId="0" xfId="0" applyFont="1" applyAlignment="1">
      <alignment horizontal="center"/>
    </xf>
    <xf numFmtId="0" fontId="4" fillId="0" borderId="0" xfId="0" applyFont="1" applyAlignment="1">
      <alignment horizontal="center" vertical="center"/>
    </xf>
    <xf numFmtId="0" fontId="5" fillId="0" borderId="0" xfId="0" applyFont="1" applyAlignment="1">
      <alignment horizontal="right"/>
    </xf>
    <xf numFmtId="0" fontId="4" fillId="0" borderId="0" xfId="0" applyFont="1"/>
    <xf numFmtId="0" fontId="6" fillId="0" borderId="0" xfId="0" applyFont="1" applyAlignment="1">
      <alignment horizontal="center" vertical="center"/>
    </xf>
    <xf numFmtId="0" fontId="6" fillId="0" borderId="0" xfId="0" applyFont="1" applyAlignment="1">
      <alignment horizontal="center"/>
    </xf>
    <xf numFmtId="0" fontId="4" fillId="0" borderId="4" xfId="0" applyFont="1" applyBorder="1"/>
    <xf numFmtId="0" fontId="4" fillId="0" borderId="7" xfId="0" applyFont="1" applyBorder="1"/>
    <xf numFmtId="0" fontId="4" fillId="0" borderId="0" xfId="0" applyFont="1" applyAlignment="1">
      <alignment wrapText="1"/>
    </xf>
    <xf numFmtId="164" fontId="4" fillId="0" borderId="0" xfId="0" applyNumberFormat="1" applyFont="1" applyAlignment="1">
      <alignment wrapText="1"/>
    </xf>
    <xf numFmtId="0" fontId="8" fillId="0" borderId="0" xfId="0" applyFont="1" applyAlignment="1">
      <alignment horizontal="left" vertical="center" wrapText="1"/>
    </xf>
    <xf numFmtId="0" fontId="4" fillId="0" borderId="0" xfId="0" applyFont="1" applyAlignment="1">
      <alignment horizontal="left" vertical="center"/>
    </xf>
    <xf numFmtId="164" fontId="4" fillId="0" borderId="0" xfId="0" quotePrefix="1" applyNumberFormat="1" applyFont="1" applyAlignment="1">
      <alignment horizontal="left" wrapText="1"/>
    </xf>
    <xf numFmtId="164" fontId="4" fillId="0" borderId="0" xfId="0" applyNumberFormat="1" applyFont="1" applyAlignment="1">
      <alignment horizontal="left" wrapText="1"/>
    </xf>
    <xf numFmtId="9" fontId="4" fillId="0" borderId="0" xfId="1" applyFont="1" applyBorder="1" applyAlignment="1">
      <alignment wrapText="1"/>
    </xf>
    <xf numFmtId="0" fontId="7" fillId="0" borderId="0" xfId="0" applyFont="1" applyAlignment="1">
      <alignment horizontal="left" vertical="center" wrapText="1"/>
    </xf>
    <xf numFmtId="0" fontId="9" fillId="0" borderId="0" xfId="0" applyFont="1" applyAlignment="1">
      <alignment wrapText="1"/>
    </xf>
    <xf numFmtId="0" fontId="10" fillId="0" borderId="0" xfId="0" applyFont="1" applyAlignment="1">
      <alignment vertical="center"/>
    </xf>
    <xf numFmtId="0" fontId="9" fillId="0" borderId="0" xfId="0" applyFont="1"/>
    <xf numFmtId="164" fontId="9" fillId="0" borderId="0" xfId="0" applyNumberFormat="1" applyFont="1" applyAlignment="1">
      <alignment wrapText="1"/>
    </xf>
    <xf numFmtId="0" fontId="9" fillId="0" borderId="0" xfId="0" applyFont="1" applyAlignment="1">
      <alignment vertical="center"/>
    </xf>
    <xf numFmtId="164" fontId="9" fillId="0" borderId="0" xfId="0" applyNumberFormat="1" applyFont="1" applyAlignment="1">
      <alignment horizontal="right" wrapText="1"/>
    </xf>
    <xf numFmtId="0" fontId="10" fillId="5" borderId="6" xfId="0" applyFont="1" applyFill="1" applyBorder="1" applyAlignment="1">
      <alignment vertical="center"/>
    </xf>
    <xf numFmtId="0" fontId="10" fillId="5" borderId="7" xfId="0" applyFont="1" applyFill="1" applyBorder="1" applyAlignment="1">
      <alignment vertical="center"/>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right" vertical="center" wrapText="1"/>
    </xf>
    <xf numFmtId="0" fontId="10" fillId="6" borderId="6" xfId="0" applyFont="1" applyFill="1" applyBorder="1" applyAlignment="1">
      <alignment vertical="center"/>
    </xf>
    <xf numFmtId="0" fontId="10" fillId="6" borderId="7" xfId="0" applyFont="1" applyFill="1" applyBorder="1" applyAlignment="1">
      <alignment vertical="center"/>
    </xf>
    <xf numFmtId="0" fontId="10" fillId="6" borderId="8" xfId="0" applyFont="1" applyFill="1" applyBorder="1" applyAlignment="1">
      <alignment vertical="center"/>
    </xf>
    <xf numFmtId="0" fontId="10" fillId="6" borderId="1" xfId="0" applyFont="1" applyFill="1" applyBorder="1" applyAlignment="1">
      <alignment horizontal="center" vertical="center"/>
    </xf>
    <xf numFmtId="164" fontId="10" fillId="6" borderId="1" xfId="0" applyNumberFormat="1" applyFont="1" applyFill="1" applyBorder="1" applyAlignment="1">
      <alignment horizontal="center" vertical="center" wrapText="1"/>
    </xf>
    <xf numFmtId="0" fontId="9" fillId="6" borderId="6" xfId="0" applyFont="1" applyFill="1" applyBorder="1" applyAlignment="1">
      <alignment vertical="center"/>
    </xf>
    <xf numFmtId="0" fontId="9" fillId="6" borderId="7" xfId="0" applyFont="1" applyFill="1" applyBorder="1" applyAlignment="1">
      <alignment vertical="center"/>
    </xf>
    <xf numFmtId="0" fontId="9" fillId="6" borderId="8" xfId="0" applyFont="1" applyFill="1" applyBorder="1" applyAlignment="1">
      <alignment vertical="center"/>
    </xf>
    <xf numFmtId="164" fontId="9" fillId="6" borderId="1" xfId="0" applyNumberFormat="1" applyFont="1" applyFill="1" applyBorder="1" applyAlignment="1">
      <alignment horizontal="right" vertical="center"/>
    </xf>
    <xf numFmtId="164" fontId="10" fillId="6" borderId="1" xfId="0" applyNumberFormat="1" applyFont="1" applyFill="1" applyBorder="1" applyAlignment="1">
      <alignment horizontal="right" vertical="center"/>
    </xf>
    <xf numFmtId="164" fontId="10" fillId="0" borderId="0" xfId="0" applyNumberFormat="1" applyFont="1" applyAlignment="1">
      <alignment horizontal="right" vertical="center"/>
    </xf>
    <xf numFmtId="164" fontId="10" fillId="0" borderId="0" xfId="0" applyNumberFormat="1" applyFont="1" applyAlignment="1">
      <alignment horizontal="right" vertical="center" wrapText="1"/>
    </xf>
    <xf numFmtId="0" fontId="10" fillId="7" borderId="6" xfId="0" applyFont="1" applyFill="1" applyBorder="1" applyAlignment="1">
      <alignment vertical="center"/>
    </xf>
    <xf numFmtId="0" fontId="10" fillId="7" borderId="7" xfId="0" applyFont="1" applyFill="1" applyBorder="1" applyAlignment="1">
      <alignment vertical="center"/>
    </xf>
    <xf numFmtId="164" fontId="10" fillId="7" borderId="7" xfId="0" applyNumberFormat="1" applyFont="1" applyFill="1" applyBorder="1" applyAlignment="1">
      <alignment vertical="center"/>
    </xf>
    <xf numFmtId="164" fontId="10" fillId="7" borderId="8" xfId="0" applyNumberFormat="1" applyFont="1" applyFill="1" applyBorder="1" applyAlignment="1">
      <alignment horizontal="right" vertical="center" wrapText="1"/>
    </xf>
    <xf numFmtId="0" fontId="11" fillId="0" borderId="3" xfId="0" applyFont="1" applyBorder="1" applyAlignment="1">
      <alignment horizontal="center" vertical="center" wrapText="1"/>
    </xf>
    <xf numFmtId="164" fontId="11" fillId="0" borderId="3" xfId="0" applyNumberFormat="1" applyFont="1" applyBorder="1" applyAlignment="1">
      <alignment horizontal="center" vertical="center" wrapText="1"/>
    </xf>
    <xf numFmtId="0" fontId="12" fillId="5" borderId="2" xfId="0" applyFont="1" applyFill="1" applyBorder="1" applyAlignment="1">
      <alignment vertical="center"/>
    </xf>
    <xf numFmtId="0" fontId="12" fillId="5" borderId="19" xfId="0" applyFont="1" applyFill="1" applyBorder="1" applyAlignment="1">
      <alignment vertical="center"/>
    </xf>
    <xf numFmtId="0" fontId="11" fillId="0" borderId="8" xfId="0" applyFont="1" applyBorder="1" applyAlignment="1">
      <alignment horizontal="center" vertical="center" wrapText="1"/>
    </xf>
    <xf numFmtId="0" fontId="12" fillId="2" borderId="6" xfId="0" applyFont="1" applyFill="1" applyBorder="1" applyAlignment="1">
      <alignment vertical="center"/>
    </xf>
    <xf numFmtId="0" fontId="12" fillId="2" borderId="7" xfId="0" applyFont="1" applyFill="1" applyBorder="1" applyAlignment="1">
      <alignment vertical="center"/>
    </xf>
    <xf numFmtId="164" fontId="12" fillId="2" borderId="7" xfId="0" applyNumberFormat="1" applyFont="1" applyFill="1" applyBorder="1" applyAlignment="1">
      <alignment horizontal="center" vertical="center" wrapText="1"/>
    </xf>
    <xf numFmtId="164" fontId="12" fillId="8" borderId="8" xfId="0" applyNumberFormat="1" applyFont="1" applyFill="1" applyBorder="1" applyAlignment="1">
      <alignment horizontal="center" vertical="center" wrapText="1"/>
    </xf>
    <xf numFmtId="0" fontId="12" fillId="6" borderId="7" xfId="0" applyFont="1" applyFill="1" applyBorder="1" applyAlignment="1">
      <alignment vertical="center"/>
    </xf>
    <xf numFmtId="0" fontId="12" fillId="6" borderId="8" xfId="0" applyFont="1" applyFill="1" applyBorder="1" applyAlignment="1">
      <alignment vertical="center"/>
    </xf>
    <xf numFmtId="0" fontId="11" fillId="0" borderId="1" xfId="0" applyFont="1" applyBorder="1" applyAlignment="1">
      <alignment horizontal="center" vertical="center" wrapText="1"/>
    </xf>
    <xf numFmtId="0" fontId="12" fillId="0" borderId="1" xfId="0" applyFont="1" applyBorder="1" applyAlignment="1">
      <alignment vertical="center" wrapText="1"/>
    </xf>
    <xf numFmtId="164" fontId="11" fillId="0" borderId="1" xfId="0" applyNumberFormat="1" applyFont="1" applyBorder="1" applyAlignment="1">
      <alignment horizontal="center" vertical="center" wrapText="1"/>
    </xf>
    <xf numFmtId="0" fontId="11" fillId="0" borderId="1" xfId="0" applyFont="1" applyBorder="1" applyAlignment="1">
      <alignment wrapText="1"/>
    </xf>
    <xf numFmtId="164" fontId="12" fillId="2" borderId="8" xfId="0" applyNumberFormat="1" applyFont="1" applyFill="1" applyBorder="1" applyAlignment="1">
      <alignment horizontal="center" vertical="center" wrapText="1"/>
    </xf>
    <xf numFmtId="0" fontId="12" fillId="6" borderId="4" xfId="0" applyFont="1" applyFill="1" applyBorder="1" applyAlignment="1">
      <alignment vertical="center"/>
    </xf>
    <xf numFmtId="0" fontId="12" fillId="6" borderId="13" xfId="0" applyFont="1" applyFill="1" applyBorder="1" applyAlignment="1">
      <alignment vertical="center"/>
    </xf>
    <xf numFmtId="0" fontId="12" fillId="2" borderId="7" xfId="0" applyFont="1" applyFill="1" applyBorder="1" applyAlignment="1">
      <alignment horizontal="left" vertical="center" wrapText="1"/>
    </xf>
    <xf numFmtId="0" fontId="12" fillId="2" borderId="4" xfId="0" applyFont="1" applyFill="1" applyBorder="1" applyAlignment="1">
      <alignment vertical="center"/>
    </xf>
    <xf numFmtId="0" fontId="12" fillId="2" borderId="4" xfId="0" applyFont="1" applyFill="1" applyBorder="1" applyAlignment="1">
      <alignment horizontal="left" vertical="center" wrapText="1"/>
    </xf>
    <xf numFmtId="164" fontId="12" fillId="2" borderId="4" xfId="0" applyNumberFormat="1" applyFont="1" applyFill="1" applyBorder="1" applyAlignment="1">
      <alignment horizontal="center" vertical="center" wrapText="1"/>
    </xf>
    <xf numFmtId="164" fontId="12" fillId="2" borderId="13" xfId="0" applyNumberFormat="1" applyFont="1" applyFill="1" applyBorder="1" applyAlignment="1">
      <alignment horizontal="center" vertical="center" wrapText="1"/>
    </xf>
    <xf numFmtId="0" fontId="11" fillId="0" borderId="1" xfId="0" applyFont="1" applyBorder="1" applyAlignment="1">
      <alignment vertical="top" wrapText="1"/>
    </xf>
    <xf numFmtId="0" fontId="12" fillId="0" borderId="1" xfId="0" applyFont="1" applyBorder="1" applyAlignment="1">
      <alignment vertical="top" wrapText="1"/>
    </xf>
    <xf numFmtId="0" fontId="11" fillId="0" borderId="6" xfId="0" applyFont="1" applyBorder="1" applyAlignment="1">
      <alignment horizontal="center" vertical="center" wrapText="1"/>
    </xf>
    <xf numFmtId="164" fontId="11" fillId="0" borderId="8" xfId="0" applyNumberFormat="1" applyFont="1" applyBorder="1" applyAlignment="1">
      <alignment horizontal="center" vertical="center" wrapText="1"/>
    </xf>
    <xf numFmtId="0" fontId="12" fillId="0" borderId="7" xfId="0" applyFont="1" applyBorder="1" applyAlignment="1">
      <alignment vertical="top" wrapText="1"/>
    </xf>
    <xf numFmtId="0" fontId="11" fillId="0" borderId="7" xfId="0" applyFont="1" applyBorder="1" applyAlignment="1">
      <alignment horizontal="right" vertical="center" wrapText="1"/>
    </xf>
    <xf numFmtId="0" fontId="11" fillId="0" borderId="0" xfId="0" applyFont="1" applyAlignment="1">
      <alignment wrapText="1"/>
    </xf>
    <xf numFmtId="164" fontId="11" fillId="0" borderId="0" xfId="0" applyNumberFormat="1" applyFont="1" applyAlignment="1">
      <alignment wrapText="1"/>
    </xf>
    <xf numFmtId="0" fontId="12" fillId="0" borderId="4" xfId="0" applyFont="1" applyBorder="1" applyAlignment="1">
      <alignment vertical="center"/>
    </xf>
    <xf numFmtId="164" fontId="11" fillId="0" borderId="0" xfId="0" applyNumberFormat="1" applyFont="1" applyAlignment="1">
      <alignment horizontal="right" wrapText="1"/>
    </xf>
    <xf numFmtId="0" fontId="12" fillId="0" borderId="0" xfId="0" applyFont="1" applyAlignment="1">
      <alignment horizontal="left" vertical="center" wrapText="1"/>
    </xf>
    <xf numFmtId="0" fontId="11" fillId="0" borderId="0" xfId="0" applyFont="1" applyAlignment="1">
      <alignment vertical="center" wrapText="1"/>
    </xf>
    <xf numFmtId="0" fontId="11" fillId="0" borderId="12" xfId="0" applyFont="1" applyBorder="1" applyAlignment="1">
      <alignment vertical="center" wrapText="1"/>
    </xf>
    <xf numFmtId="0" fontId="11" fillId="0" borderId="13" xfId="0" applyFont="1" applyBorder="1" applyAlignment="1">
      <alignment horizontal="center" vertical="center" wrapText="1"/>
    </xf>
    <xf numFmtId="0" fontId="13" fillId="0" borderId="0" xfId="0" applyFont="1" applyAlignment="1">
      <alignment wrapText="1"/>
    </xf>
    <xf numFmtId="164" fontId="11" fillId="0" borderId="0" xfId="0" quotePrefix="1" applyNumberFormat="1" applyFont="1" applyAlignment="1">
      <alignment horizontal="left" wrapText="1"/>
    </xf>
    <xf numFmtId="164" fontId="11" fillId="0" borderId="0" xfId="0" applyNumberFormat="1" applyFont="1" applyAlignment="1">
      <alignment horizontal="left" wrapText="1"/>
    </xf>
    <xf numFmtId="9" fontId="11" fillId="0" borderId="0" xfId="1" applyFont="1" applyBorder="1" applyAlignment="1">
      <alignment wrapText="1"/>
    </xf>
    <xf numFmtId="0" fontId="9" fillId="0" borderId="0" xfId="0" applyFont="1" applyAlignment="1">
      <alignment horizontal="left" vertical="center" wrapText="1"/>
    </xf>
    <xf numFmtId="0" fontId="9" fillId="0" borderId="0" xfId="0" applyFont="1" applyAlignment="1">
      <alignment horizontal="left" vertical="center"/>
    </xf>
    <xf numFmtId="164" fontId="9" fillId="0" borderId="0" xfId="0" quotePrefix="1" applyNumberFormat="1" applyFont="1" applyAlignment="1">
      <alignment horizontal="left" wrapText="1"/>
    </xf>
    <xf numFmtId="164" fontId="9" fillId="0" borderId="0" xfId="0" applyNumberFormat="1" applyFont="1" applyAlignment="1">
      <alignment horizontal="left" wrapText="1"/>
    </xf>
    <xf numFmtId="9" fontId="9" fillId="0" borderId="0" xfId="1" applyFont="1" applyBorder="1" applyAlignment="1">
      <alignment wrapText="1"/>
    </xf>
    <xf numFmtId="164" fontId="9" fillId="0" borderId="0" xfId="0" quotePrefix="1" applyNumberFormat="1" applyFont="1" applyAlignment="1">
      <alignment horizontal="left"/>
    </xf>
    <xf numFmtId="164" fontId="9" fillId="0" borderId="4" xfId="0" quotePrefix="1" applyNumberFormat="1" applyFont="1" applyBorder="1" applyAlignment="1">
      <alignment horizontal="left" wrapText="1"/>
    </xf>
    <xf numFmtId="164" fontId="9" fillId="0" borderId="4" xfId="0" applyNumberFormat="1" applyFont="1" applyBorder="1" applyAlignment="1">
      <alignment horizontal="left" wrapText="1"/>
    </xf>
    <xf numFmtId="0" fontId="9" fillId="0" borderId="15" xfId="0" applyFont="1" applyBorder="1" applyAlignment="1">
      <alignment horizontal="left" vertical="center"/>
    </xf>
    <xf numFmtId="0" fontId="10" fillId="0" borderId="15" xfId="0" applyFont="1" applyBorder="1" applyAlignment="1">
      <alignment horizontal="left" vertical="center" wrapText="1"/>
    </xf>
    <xf numFmtId="164" fontId="9" fillId="0" borderId="15" xfId="0" quotePrefix="1" applyNumberFormat="1" applyFont="1" applyBorder="1" applyAlignment="1">
      <alignment horizontal="left" wrapText="1"/>
    </xf>
    <xf numFmtId="164" fontId="9" fillId="0" borderId="15" xfId="0" applyNumberFormat="1" applyFont="1" applyBorder="1" applyAlignment="1">
      <alignment horizontal="left" wrapText="1"/>
    </xf>
    <xf numFmtId="9" fontId="9" fillId="0" borderId="15" xfId="1" applyFont="1" applyBorder="1" applyAlignment="1">
      <alignment wrapText="1"/>
    </xf>
    <xf numFmtId="0" fontId="11" fillId="0" borderId="0" xfId="0" applyFont="1"/>
    <xf numFmtId="164" fontId="11" fillId="0" borderId="0" xfId="0" applyNumberFormat="1" applyFont="1"/>
    <xf numFmtId="0" fontId="11" fillId="0" borderId="0" xfId="0" applyFont="1" applyAlignment="1">
      <alignment horizontal="left"/>
    </xf>
    <xf numFmtId="0" fontId="11" fillId="0" borderId="0" xfId="0" applyFont="1" applyAlignment="1">
      <alignment vertical="center"/>
    </xf>
    <xf numFmtId="165" fontId="11" fillId="4" borderId="1"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164" fontId="11" fillId="4" borderId="7" xfId="0" applyNumberFormat="1" applyFont="1" applyFill="1" applyBorder="1" applyAlignment="1">
      <alignment horizontal="center" vertical="center" wrapText="1"/>
    </xf>
    <xf numFmtId="164" fontId="11" fillId="4" borderId="13" xfId="0" applyNumberFormat="1" applyFont="1" applyFill="1" applyBorder="1" applyAlignment="1">
      <alignment horizontal="center" vertical="center" wrapText="1"/>
    </xf>
    <xf numFmtId="164" fontId="11" fillId="0" borderId="5" xfId="0" applyNumberFormat="1" applyFont="1" applyBorder="1" applyAlignment="1">
      <alignment horizontal="center" vertical="center" wrapText="1"/>
    </xf>
    <xf numFmtId="3" fontId="11" fillId="0" borderId="6" xfId="0" applyNumberFormat="1" applyFont="1" applyBorder="1" applyAlignment="1">
      <alignment horizontal="center" vertical="center" wrapText="1"/>
    </xf>
    <xf numFmtId="0" fontId="11" fillId="0" borderId="8" xfId="0" quotePrefix="1" applyFont="1" applyBorder="1" applyAlignment="1">
      <alignment horizontal="center" vertical="center" wrapText="1"/>
    </xf>
    <xf numFmtId="3" fontId="11" fillId="0" borderId="1" xfId="0" applyNumberFormat="1" applyFont="1" applyBorder="1" applyAlignment="1">
      <alignment horizontal="center" vertical="center" wrapText="1"/>
    </xf>
    <xf numFmtId="3" fontId="11" fillId="0" borderId="3" xfId="0" applyNumberFormat="1" applyFont="1" applyBorder="1" applyAlignment="1">
      <alignment horizontal="center" vertical="center" wrapText="1"/>
    </xf>
    <xf numFmtId="0" fontId="11" fillId="0" borderId="1" xfId="0" quotePrefix="1" applyFont="1" applyBorder="1" applyAlignment="1">
      <alignment horizontal="center" vertical="center" wrapText="1"/>
    </xf>
    <xf numFmtId="164" fontId="11" fillId="8" borderId="1" xfId="0" applyNumberFormat="1" applyFont="1" applyFill="1" applyBorder="1" applyAlignment="1">
      <alignment horizontal="center" vertical="center" wrapText="1"/>
    </xf>
    <xf numFmtId="164" fontId="11" fillId="0" borderId="1" xfId="0" applyNumberFormat="1" applyFont="1" applyBorder="1" applyAlignment="1">
      <alignment vertical="center" wrapText="1"/>
    </xf>
    <xf numFmtId="0" fontId="11" fillId="0" borderId="1" xfId="0" applyFont="1" applyBorder="1" applyAlignment="1">
      <alignment vertical="center" wrapText="1"/>
    </xf>
    <xf numFmtId="0" fontId="12" fillId="0" borderId="3" xfId="0" applyFont="1" applyBorder="1" applyAlignment="1">
      <alignment vertical="center" wrapText="1"/>
    </xf>
    <xf numFmtId="164" fontId="11" fillId="4" borderId="1" xfId="0" applyNumberFormat="1" applyFont="1" applyFill="1" applyBorder="1" applyAlignment="1">
      <alignment vertical="center" wrapText="1"/>
    </xf>
    <xf numFmtId="0" fontId="11" fillId="0" borderId="0" xfId="0" applyFont="1" applyAlignment="1">
      <alignment horizontal="left" vertical="top"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9" fillId="3" borderId="16"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0" borderId="0" xfId="0" applyFont="1" applyAlignment="1">
      <alignment horizontal="center"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6" xfId="0" applyFont="1" applyBorder="1" applyAlignment="1">
      <alignment vertical="center" wrapText="1"/>
    </xf>
    <xf numFmtId="0" fontId="14" fillId="0" borderId="7" xfId="0" applyFont="1" applyBorder="1" applyAlignment="1">
      <alignment vertical="center" wrapText="1"/>
    </xf>
    <xf numFmtId="0" fontId="14" fillId="0" borderId="8" xfId="0" applyFont="1" applyBorder="1" applyAlignment="1">
      <alignment vertical="center" wrapText="1"/>
    </xf>
    <xf numFmtId="0" fontId="11" fillId="0" borderId="0" xfId="0" applyFont="1" applyAlignment="1">
      <alignment horizontal="left" vertical="center" wrapText="1"/>
    </xf>
    <xf numFmtId="0" fontId="9" fillId="0" borderId="0" xfId="0" applyFont="1" applyAlignment="1">
      <alignment horizontal="left" vertical="center" wrapText="1"/>
    </xf>
    <xf numFmtId="0" fontId="11" fillId="0" borderId="11" xfId="0" applyFont="1" applyBorder="1" applyAlignment="1">
      <alignment horizontal="center" vertical="center" wrapText="1"/>
    </xf>
    <xf numFmtId="0" fontId="11" fillId="0" borderId="14" xfId="0" applyFont="1" applyBorder="1" applyAlignment="1">
      <alignment horizontal="center" vertical="center" wrapText="1"/>
    </xf>
  </cellXfs>
  <cellStyles count="2">
    <cellStyle name="Navadno" xfId="0" builtinId="0"/>
    <cellStyle name="Odstotek" xfId="1" builtinId="5"/>
  </cellStyles>
  <dxfs count="0"/>
  <tableStyles count="0" defaultTableStyle="TableStyleMedium2" defaultPivotStyle="PivotStyleLight16"/>
  <colors>
    <mruColors>
      <color rgb="FFE5EDB3"/>
      <color rgb="FFF1FE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D0F8-8FCC-4956-B997-7991F271F7EE}">
  <dimension ref="A1:G94"/>
  <sheetViews>
    <sheetView tabSelected="1" view="pageBreakPreview" topLeftCell="A68" zoomScaleNormal="100" zoomScaleSheetLayoutView="100" workbookViewId="0">
      <selection activeCell="B25" sqref="B25"/>
    </sheetView>
  </sheetViews>
  <sheetFormatPr defaultColWidth="9.140625" defaultRowHeight="12.75" x14ac:dyDescent="0.2"/>
  <cols>
    <col min="1" max="1" width="7.85546875" style="10" customWidth="1"/>
    <col min="2" max="2" width="49.28515625" style="10" customWidth="1"/>
    <col min="3" max="4" width="13" style="10" customWidth="1"/>
    <col min="5" max="5" width="15.28515625" style="11" customWidth="1"/>
    <col min="6" max="6" width="15" style="11" customWidth="1"/>
    <col min="7" max="7" width="19.28515625" style="11" customWidth="1"/>
    <col min="8" max="8" width="9.140625" style="10"/>
    <col min="9" max="9" width="11.42578125" style="10" bestFit="1" customWidth="1"/>
    <col min="10" max="16384" width="9.140625" style="10"/>
  </cols>
  <sheetData>
    <row r="1" spans="1:7" s="5" customFormat="1" ht="18.75" customHeight="1" x14ac:dyDescent="0.2">
      <c r="A1" s="1" t="s">
        <v>35</v>
      </c>
      <c r="B1" s="2"/>
      <c r="C1" s="2"/>
      <c r="D1" s="2"/>
      <c r="E1" s="2"/>
      <c r="F1" s="3"/>
      <c r="G1" s="4" t="s">
        <v>56</v>
      </c>
    </row>
    <row r="2" spans="1:7" s="5" customFormat="1" x14ac:dyDescent="0.2">
      <c r="D2" s="6"/>
    </row>
    <row r="3" spans="1:7" s="5" customFormat="1" x14ac:dyDescent="0.2">
      <c r="B3" s="5" t="s">
        <v>60</v>
      </c>
      <c r="D3" s="6"/>
      <c r="G3" s="7" t="s">
        <v>59</v>
      </c>
    </row>
    <row r="4" spans="1:7" s="5" customFormat="1" x14ac:dyDescent="0.2">
      <c r="D4" s="6"/>
      <c r="G4" s="5" t="s">
        <v>58</v>
      </c>
    </row>
    <row r="5" spans="1:7" s="5" customFormat="1" x14ac:dyDescent="0.2">
      <c r="D5" s="6"/>
    </row>
    <row r="6" spans="1:7" s="5" customFormat="1" x14ac:dyDescent="0.2">
      <c r="B6" s="5" t="s">
        <v>38</v>
      </c>
      <c r="D6" s="6"/>
    </row>
    <row r="7" spans="1:7" s="5" customFormat="1" x14ac:dyDescent="0.2">
      <c r="B7" s="8"/>
      <c r="D7" s="6"/>
    </row>
    <row r="8" spans="1:7" s="5" customFormat="1" x14ac:dyDescent="0.2">
      <c r="B8" s="9"/>
      <c r="D8" s="6"/>
    </row>
    <row r="9" spans="1:7" s="5" customFormat="1" x14ac:dyDescent="0.2">
      <c r="D9" s="6"/>
    </row>
    <row r="10" spans="1:7" s="5" customFormat="1" x14ac:dyDescent="0.2">
      <c r="D10" s="6"/>
    </row>
    <row r="11" spans="1:7" s="5" customFormat="1" x14ac:dyDescent="0.2">
      <c r="D11" s="6"/>
    </row>
    <row r="12" spans="1:7" s="5" customFormat="1" x14ac:dyDescent="0.2">
      <c r="D12" s="6"/>
    </row>
    <row r="14" spans="1:7" s="18" customFormat="1" x14ac:dyDescent="0.2">
      <c r="B14" s="19" t="s">
        <v>25</v>
      </c>
      <c r="C14" s="20"/>
      <c r="D14" s="20"/>
      <c r="E14" s="20"/>
      <c r="F14" s="21"/>
      <c r="G14" s="21"/>
    </row>
    <row r="15" spans="1:7" s="18" customFormat="1" x14ac:dyDescent="0.2">
      <c r="B15" s="22"/>
      <c r="C15" s="20"/>
      <c r="D15" s="20"/>
      <c r="E15" s="20"/>
      <c r="F15" s="21"/>
      <c r="G15" s="23" t="s">
        <v>18</v>
      </c>
    </row>
    <row r="16" spans="1:7" s="18" customFormat="1" ht="15" customHeight="1" x14ac:dyDescent="0.2">
      <c r="B16" s="24" t="s">
        <v>1</v>
      </c>
      <c r="C16" s="25"/>
      <c r="D16" s="25"/>
      <c r="E16" s="25"/>
      <c r="F16" s="25"/>
      <c r="G16" s="26" t="s">
        <v>8</v>
      </c>
    </row>
    <row r="17" spans="1:7" s="18" customFormat="1" ht="15" customHeight="1" x14ac:dyDescent="0.2">
      <c r="B17" s="24" t="str">
        <f>+A31</f>
        <v>A) Skupaj začetna vzpostavitev klicnega centra</v>
      </c>
      <c r="C17" s="25"/>
      <c r="D17" s="25"/>
      <c r="E17" s="25"/>
      <c r="F17" s="25"/>
      <c r="G17" s="27">
        <f>+F31</f>
        <v>0</v>
      </c>
    </row>
    <row r="18" spans="1:7" s="18" customFormat="1" ht="15" customHeight="1" x14ac:dyDescent="0.2">
      <c r="B18" s="28" t="s">
        <v>1</v>
      </c>
      <c r="C18" s="29"/>
      <c r="D18" s="29"/>
      <c r="E18" s="30"/>
      <c r="F18" s="31" t="s">
        <v>2</v>
      </c>
      <c r="G18" s="32" t="s">
        <v>3</v>
      </c>
    </row>
    <row r="19" spans="1:7" s="18" customFormat="1" ht="15" customHeight="1" x14ac:dyDescent="0.2">
      <c r="B19" s="33" t="str">
        <f>+A35</f>
        <v>B) Skupaj fiksni stroški delovanja klicnega centra za splošne klice</v>
      </c>
      <c r="C19" s="34"/>
      <c r="D19" s="34"/>
      <c r="E19" s="35"/>
      <c r="F19" s="36">
        <f>+F35</f>
        <v>0</v>
      </c>
      <c r="G19" s="36">
        <f>+G35</f>
        <v>0</v>
      </c>
    </row>
    <row r="20" spans="1:7" s="18" customFormat="1" ht="15" customHeight="1" x14ac:dyDescent="0.2">
      <c r="B20" s="33" t="str">
        <f>+A40</f>
        <v>C) Skupaj variabilni znesek delovanja klicnega centra</v>
      </c>
      <c r="C20" s="34"/>
      <c r="D20" s="34"/>
      <c r="E20" s="35"/>
      <c r="F20" s="36">
        <f>+F40</f>
        <v>0</v>
      </c>
      <c r="G20" s="36">
        <f>+G40</f>
        <v>0</v>
      </c>
    </row>
    <row r="21" spans="1:7" s="18" customFormat="1" ht="15" customHeight="1" x14ac:dyDescent="0.2">
      <c r="B21" s="33" t="str">
        <f>+A44</f>
        <v>D) Skupaj fiksni znesek delovanja programa zvestobe</v>
      </c>
      <c r="C21" s="34"/>
      <c r="D21" s="34"/>
      <c r="E21" s="35"/>
      <c r="F21" s="36">
        <f>+F44</f>
        <v>0</v>
      </c>
      <c r="G21" s="36">
        <f>+G44</f>
        <v>0</v>
      </c>
    </row>
    <row r="22" spans="1:7" s="18" customFormat="1" ht="15" customHeight="1" x14ac:dyDescent="0.2">
      <c r="B22" s="33" t="str">
        <f>+A52</f>
        <v>E) SKUPAJ aktivnosti na področju programa zvestobe naročnika - variabilni del</v>
      </c>
      <c r="C22" s="34"/>
      <c r="D22" s="34"/>
      <c r="E22" s="35"/>
      <c r="F22" s="36">
        <f>+F52</f>
        <v>0</v>
      </c>
      <c r="G22" s="36">
        <f>+G52</f>
        <v>0</v>
      </c>
    </row>
    <row r="23" spans="1:7" s="18" customFormat="1" ht="15" customHeight="1" x14ac:dyDescent="0.2">
      <c r="B23" s="28" t="s">
        <v>37</v>
      </c>
      <c r="C23" s="29"/>
      <c r="D23" s="29"/>
      <c r="E23" s="30"/>
      <c r="F23" s="37">
        <f>SUM(F19:F22)</f>
        <v>0</v>
      </c>
      <c r="G23" s="37">
        <f>SUM(G19:G22)</f>
        <v>0</v>
      </c>
    </row>
    <row r="24" spans="1:7" s="18" customFormat="1" ht="15" customHeight="1" x14ac:dyDescent="0.2">
      <c r="B24" s="19"/>
      <c r="C24" s="19"/>
      <c r="D24" s="19"/>
      <c r="E24" s="19"/>
      <c r="F24" s="38"/>
      <c r="G24" s="39"/>
    </row>
    <row r="25" spans="1:7" s="18" customFormat="1" ht="15" customHeight="1" x14ac:dyDescent="0.2">
      <c r="B25" s="40" t="s">
        <v>82</v>
      </c>
      <c r="C25" s="41"/>
      <c r="D25" s="41"/>
      <c r="E25" s="41"/>
      <c r="F25" s="42"/>
      <c r="G25" s="43">
        <f>+G23+G17</f>
        <v>0</v>
      </c>
    </row>
    <row r="26" spans="1:7" s="18" customFormat="1" x14ac:dyDescent="0.2"/>
    <row r="27" spans="1:7" s="18" customFormat="1" x14ac:dyDescent="0.2">
      <c r="E27" s="21"/>
      <c r="F27" s="21"/>
      <c r="G27" s="23" t="s">
        <v>18</v>
      </c>
    </row>
    <row r="28" spans="1:7" s="18" customFormat="1" ht="26.25" thickBot="1" x14ac:dyDescent="0.25">
      <c r="A28" s="44" t="s">
        <v>0</v>
      </c>
      <c r="B28" s="44" t="s">
        <v>1</v>
      </c>
      <c r="C28" s="127" t="s">
        <v>16</v>
      </c>
      <c r="D28" s="128"/>
      <c r="E28" s="45" t="s">
        <v>17</v>
      </c>
      <c r="F28" s="45" t="s">
        <v>2</v>
      </c>
      <c r="G28" s="45" t="s">
        <v>3</v>
      </c>
    </row>
    <row r="29" spans="1:7" s="18" customFormat="1" ht="13.5" thickTop="1" x14ac:dyDescent="0.2">
      <c r="A29" s="46" t="s">
        <v>4</v>
      </c>
      <c r="B29" s="46"/>
      <c r="C29" s="46"/>
      <c r="D29" s="46"/>
      <c r="E29" s="46"/>
      <c r="F29" s="46"/>
      <c r="G29" s="47"/>
    </row>
    <row r="30" spans="1:7" s="18" customFormat="1" ht="38.25" customHeight="1" x14ac:dyDescent="0.2">
      <c r="A30" s="114">
        <v>1</v>
      </c>
      <c r="B30" s="115" t="s">
        <v>46</v>
      </c>
      <c r="C30" s="118">
        <v>1</v>
      </c>
      <c r="D30" s="119"/>
      <c r="E30" s="116"/>
      <c r="F30" s="113">
        <f>+C30*E30</f>
        <v>0</v>
      </c>
      <c r="G30" s="112" t="s">
        <v>62</v>
      </c>
    </row>
    <row r="31" spans="1:7" s="18" customFormat="1" ht="15.75" customHeight="1" x14ac:dyDescent="0.2">
      <c r="A31" s="49" t="s">
        <v>6</v>
      </c>
      <c r="B31" s="50"/>
      <c r="C31" s="50"/>
      <c r="D31" s="50"/>
      <c r="E31" s="50"/>
      <c r="F31" s="51">
        <f>SUM(F30:F30)</f>
        <v>0</v>
      </c>
      <c r="G31" s="52" t="s">
        <v>62</v>
      </c>
    </row>
    <row r="32" spans="1:7" s="18" customFormat="1" x14ac:dyDescent="0.2">
      <c r="A32" s="53" t="s">
        <v>28</v>
      </c>
      <c r="B32" s="53"/>
      <c r="C32" s="53"/>
      <c r="D32" s="53"/>
      <c r="E32" s="53"/>
      <c r="F32" s="53"/>
      <c r="G32" s="54"/>
    </row>
    <row r="33" spans="1:7" s="18" customFormat="1" ht="51" x14ac:dyDescent="0.2">
      <c r="A33" s="55">
        <v>1</v>
      </c>
      <c r="B33" s="56" t="s">
        <v>63</v>
      </c>
      <c r="C33" s="55">
        <v>1</v>
      </c>
      <c r="D33" s="55" t="s">
        <v>9</v>
      </c>
      <c r="E33" s="103"/>
      <c r="F33" s="106">
        <f t="shared" ref="F33:F34" si="0">+C33*E33</f>
        <v>0</v>
      </c>
      <c r="G33" s="57">
        <f>+F33*36</f>
        <v>0</v>
      </c>
    </row>
    <row r="34" spans="1:7" s="18" customFormat="1" ht="25.5" x14ac:dyDescent="0.2">
      <c r="A34" s="55">
        <v>2</v>
      </c>
      <c r="B34" s="58" t="s">
        <v>64</v>
      </c>
      <c r="C34" s="55">
        <v>1</v>
      </c>
      <c r="D34" s="111" t="s">
        <v>9</v>
      </c>
      <c r="E34" s="103"/>
      <c r="F34" s="106">
        <f t="shared" si="0"/>
        <v>0</v>
      </c>
      <c r="G34" s="57">
        <f t="shared" ref="G34" si="1">+F34*36</f>
        <v>0</v>
      </c>
    </row>
    <row r="35" spans="1:7" s="18" customFormat="1" x14ac:dyDescent="0.2">
      <c r="A35" s="49" t="s">
        <v>29</v>
      </c>
      <c r="B35" s="50"/>
      <c r="C35" s="50"/>
      <c r="D35" s="50"/>
      <c r="E35" s="50"/>
      <c r="F35" s="51">
        <f>SUM(F33:F34)</f>
        <v>0</v>
      </c>
      <c r="G35" s="59">
        <f>SUM(G33:G34)</f>
        <v>0</v>
      </c>
    </row>
    <row r="36" spans="1:7" s="18" customFormat="1" ht="15.75" customHeight="1" x14ac:dyDescent="0.2">
      <c r="A36" s="60" t="s">
        <v>30</v>
      </c>
      <c r="B36" s="60"/>
      <c r="C36" s="60"/>
      <c r="D36" s="60"/>
      <c r="E36" s="60"/>
      <c r="F36" s="60"/>
      <c r="G36" s="61"/>
    </row>
    <row r="37" spans="1:7" s="18" customFormat="1" ht="36" customHeight="1" x14ac:dyDescent="0.2">
      <c r="A37" s="55">
        <v>1</v>
      </c>
      <c r="B37" s="58" t="s">
        <v>65</v>
      </c>
      <c r="C37" s="110">
        <v>16000</v>
      </c>
      <c r="D37" s="44" t="s">
        <v>10</v>
      </c>
      <c r="E37" s="102"/>
      <c r="F37" s="45">
        <f t="shared" ref="F37:F39" si="2">+C37*E37</f>
        <v>0</v>
      </c>
      <c r="G37" s="45">
        <f>+F37*36</f>
        <v>0</v>
      </c>
    </row>
    <row r="38" spans="1:7" s="18" customFormat="1" ht="38.25" x14ac:dyDescent="0.2">
      <c r="A38" s="55">
        <v>2</v>
      </c>
      <c r="B38" s="58" t="s">
        <v>66</v>
      </c>
      <c r="C38" s="55">
        <v>2.5</v>
      </c>
      <c r="D38" s="55" t="s">
        <v>11</v>
      </c>
      <c r="E38" s="102"/>
      <c r="F38" s="57">
        <f t="shared" si="2"/>
        <v>0</v>
      </c>
      <c r="G38" s="57">
        <f>+F38*36</f>
        <v>0</v>
      </c>
    </row>
    <row r="39" spans="1:7" s="18" customFormat="1" ht="25.5" x14ac:dyDescent="0.2">
      <c r="A39" s="55">
        <v>3</v>
      </c>
      <c r="B39" s="58" t="s">
        <v>67</v>
      </c>
      <c r="C39" s="109">
        <v>10000</v>
      </c>
      <c r="D39" s="55" t="s">
        <v>12</v>
      </c>
      <c r="E39" s="102"/>
      <c r="F39" s="57">
        <f t="shared" si="2"/>
        <v>0</v>
      </c>
      <c r="G39" s="57">
        <f>+F39*36</f>
        <v>0</v>
      </c>
    </row>
    <row r="40" spans="1:7" s="18" customFormat="1" x14ac:dyDescent="0.2">
      <c r="A40" s="49" t="s">
        <v>7</v>
      </c>
      <c r="B40" s="50"/>
      <c r="C40" s="50"/>
      <c r="D40" s="62"/>
      <c r="E40" s="50"/>
      <c r="F40" s="51">
        <f>SUM(F37:F39)</f>
        <v>0</v>
      </c>
      <c r="G40" s="59">
        <f>SUM(G37:G39)</f>
        <v>0</v>
      </c>
    </row>
    <row r="41" spans="1:7" s="18" customFormat="1" ht="15.75" customHeight="1" x14ac:dyDescent="0.2">
      <c r="A41" s="63" t="s">
        <v>68</v>
      </c>
      <c r="B41" s="63"/>
      <c r="C41" s="63"/>
      <c r="D41" s="64"/>
      <c r="E41" s="63"/>
      <c r="F41" s="65">
        <f>F40+F35</f>
        <v>0</v>
      </c>
      <c r="G41" s="66">
        <f>G35+G40</f>
        <v>0</v>
      </c>
    </row>
    <row r="42" spans="1:7" s="18" customFormat="1" ht="15.75" customHeight="1" x14ac:dyDescent="0.2">
      <c r="A42" s="60" t="s">
        <v>31</v>
      </c>
      <c r="B42" s="60"/>
      <c r="C42" s="60"/>
      <c r="D42" s="60"/>
      <c r="E42" s="60"/>
      <c r="F42" s="60"/>
      <c r="G42" s="61"/>
    </row>
    <row r="43" spans="1:7" s="18" customFormat="1" ht="229.5" x14ac:dyDescent="0.2">
      <c r="A43" s="55">
        <v>1</v>
      </c>
      <c r="B43" s="56" t="s">
        <v>69</v>
      </c>
      <c r="C43" s="55">
        <v>176</v>
      </c>
      <c r="D43" s="55" t="s">
        <v>21</v>
      </c>
      <c r="E43" s="103"/>
      <c r="F43" s="57">
        <f t="shared" ref="F43:F51" si="3">+C43*E43</f>
        <v>0</v>
      </c>
      <c r="G43" s="57">
        <f>+F43*36</f>
        <v>0</v>
      </c>
    </row>
    <row r="44" spans="1:7" s="18" customFormat="1" x14ac:dyDescent="0.2">
      <c r="A44" s="49" t="s">
        <v>32</v>
      </c>
      <c r="B44" s="50"/>
      <c r="C44" s="50"/>
      <c r="D44" s="62"/>
      <c r="E44" s="50"/>
      <c r="F44" s="51">
        <f>SUM(F43)</f>
        <v>0</v>
      </c>
      <c r="G44" s="59">
        <f>SUM(G43)</f>
        <v>0</v>
      </c>
    </row>
    <row r="45" spans="1:7" s="18" customFormat="1" ht="15.75" customHeight="1" x14ac:dyDescent="0.2">
      <c r="A45" s="60" t="s">
        <v>33</v>
      </c>
      <c r="B45" s="60"/>
      <c r="C45" s="60"/>
      <c r="D45" s="60"/>
      <c r="E45" s="60"/>
      <c r="F45" s="60"/>
      <c r="G45" s="60"/>
    </row>
    <row r="46" spans="1:7" s="18" customFormat="1" ht="29.25" customHeight="1" x14ac:dyDescent="0.2">
      <c r="A46" s="55">
        <v>1</v>
      </c>
      <c r="B46" s="67" t="s">
        <v>70</v>
      </c>
      <c r="C46" s="55">
        <v>60</v>
      </c>
      <c r="D46" s="55" t="s">
        <v>22</v>
      </c>
      <c r="E46" s="103"/>
      <c r="F46" s="57">
        <f t="shared" si="3"/>
        <v>0</v>
      </c>
      <c r="G46" s="57">
        <f t="shared" ref="G46:G49" si="4">+F46*36</f>
        <v>0</v>
      </c>
    </row>
    <row r="47" spans="1:7" s="18" customFormat="1" ht="29.25" customHeight="1" x14ac:dyDescent="0.2">
      <c r="A47" s="55">
        <v>2</v>
      </c>
      <c r="B47" s="67" t="s">
        <v>71</v>
      </c>
      <c r="C47" s="109">
        <v>600</v>
      </c>
      <c r="D47" s="55" t="s">
        <v>23</v>
      </c>
      <c r="E47" s="103"/>
      <c r="F47" s="57">
        <f t="shared" si="3"/>
        <v>0</v>
      </c>
      <c r="G47" s="57">
        <f t="shared" si="4"/>
        <v>0</v>
      </c>
    </row>
    <row r="48" spans="1:7" s="18" customFormat="1" ht="29.25" customHeight="1" x14ac:dyDescent="0.2">
      <c r="A48" s="55">
        <v>3</v>
      </c>
      <c r="B48" s="56" t="s">
        <v>14</v>
      </c>
      <c r="C48" s="109">
        <v>1200</v>
      </c>
      <c r="D48" s="55" t="s">
        <v>61</v>
      </c>
      <c r="E48" s="103"/>
      <c r="F48" s="57">
        <f t="shared" si="3"/>
        <v>0</v>
      </c>
      <c r="G48" s="57">
        <f t="shared" si="4"/>
        <v>0</v>
      </c>
    </row>
    <row r="49" spans="1:7" s="18" customFormat="1" ht="25.5" x14ac:dyDescent="0.2">
      <c r="A49" s="55">
        <v>4</v>
      </c>
      <c r="B49" s="68" t="s">
        <v>57</v>
      </c>
      <c r="C49" s="55">
        <v>600</v>
      </c>
      <c r="D49" s="55" t="s">
        <v>22</v>
      </c>
      <c r="E49" s="103"/>
      <c r="F49" s="57">
        <f t="shared" si="3"/>
        <v>0</v>
      </c>
      <c r="G49" s="57">
        <f t="shared" si="4"/>
        <v>0</v>
      </c>
    </row>
    <row r="50" spans="1:7" s="18" customFormat="1" ht="38.25" x14ac:dyDescent="0.2">
      <c r="A50" s="69">
        <v>5</v>
      </c>
      <c r="B50" s="68" t="s">
        <v>27</v>
      </c>
      <c r="C50" s="55">
        <v>1</v>
      </c>
      <c r="D50" s="55" t="s">
        <v>72</v>
      </c>
      <c r="E50" s="104"/>
      <c r="F50" s="57">
        <f t="shared" si="3"/>
        <v>0</v>
      </c>
      <c r="G50" s="70">
        <f>E50*3</f>
        <v>0</v>
      </c>
    </row>
    <row r="51" spans="1:7" s="18" customFormat="1" ht="25.5" x14ac:dyDescent="0.2">
      <c r="A51" s="69">
        <v>6</v>
      </c>
      <c r="B51" s="71" t="s">
        <v>73</v>
      </c>
      <c r="C51" s="55">
        <v>1</v>
      </c>
      <c r="D51" s="55" t="s">
        <v>72</v>
      </c>
      <c r="E51" s="104"/>
      <c r="F51" s="57">
        <f t="shared" si="3"/>
        <v>0</v>
      </c>
      <c r="G51" s="70">
        <f>E51*3</f>
        <v>0</v>
      </c>
    </row>
    <row r="52" spans="1:7" s="18" customFormat="1" x14ac:dyDescent="0.2">
      <c r="A52" s="49" t="s">
        <v>34</v>
      </c>
      <c r="B52" s="50"/>
      <c r="C52" s="50"/>
      <c r="D52" s="62"/>
      <c r="E52" s="50"/>
      <c r="F52" s="51">
        <f>SUM(F46:F51)</f>
        <v>0</v>
      </c>
      <c r="G52" s="59">
        <f>SUM(G46:G51)</f>
        <v>0</v>
      </c>
    </row>
    <row r="53" spans="1:7" s="18" customFormat="1" ht="15.75" customHeight="1" x14ac:dyDescent="0.2">
      <c r="A53" s="63" t="s">
        <v>74</v>
      </c>
      <c r="B53" s="63"/>
      <c r="C53" s="63"/>
      <c r="D53" s="64"/>
      <c r="E53" s="63"/>
      <c r="F53" s="65">
        <f>F52+F44</f>
        <v>0</v>
      </c>
      <c r="G53" s="65">
        <f>G52+G44</f>
        <v>0</v>
      </c>
    </row>
    <row r="54" spans="1:7" s="18" customFormat="1" ht="15.75" customHeight="1" x14ac:dyDescent="0.2">
      <c r="A54" s="73"/>
      <c r="B54" s="73"/>
      <c r="C54" s="73"/>
      <c r="D54" s="73"/>
      <c r="E54" s="74"/>
      <c r="F54" s="74"/>
      <c r="G54" s="74"/>
    </row>
    <row r="55" spans="1:7" s="18" customFormat="1" x14ac:dyDescent="0.2">
      <c r="A55" s="75"/>
      <c r="B55" s="75"/>
      <c r="C55" s="75"/>
      <c r="D55" s="75"/>
      <c r="E55" s="75"/>
      <c r="F55" s="75"/>
      <c r="G55" s="76" t="s">
        <v>18</v>
      </c>
    </row>
    <row r="56" spans="1:7" s="18" customFormat="1" ht="23.25" customHeight="1" x14ac:dyDescent="0.2">
      <c r="A56" s="75" t="s">
        <v>13</v>
      </c>
      <c r="B56" s="77"/>
      <c r="C56" s="78"/>
      <c r="D56" s="78"/>
      <c r="E56" s="134" t="s">
        <v>47</v>
      </c>
      <c r="F56" s="135"/>
      <c r="G56" s="45" t="s">
        <v>17</v>
      </c>
    </row>
    <row r="57" spans="1:7" s="18" customFormat="1" ht="21" customHeight="1" x14ac:dyDescent="0.2">
      <c r="A57" s="55">
        <v>1</v>
      </c>
      <c r="B57" s="124" t="s">
        <v>48</v>
      </c>
      <c r="C57" s="125"/>
      <c r="D57" s="126"/>
      <c r="E57" s="107">
        <v>1</v>
      </c>
      <c r="F57" s="48" t="s">
        <v>49</v>
      </c>
      <c r="G57" s="103"/>
    </row>
    <row r="58" spans="1:7" s="18" customFormat="1" ht="21" customHeight="1" x14ac:dyDescent="0.2">
      <c r="A58" s="55">
        <v>2</v>
      </c>
      <c r="B58" s="124" t="s">
        <v>36</v>
      </c>
      <c r="C58" s="125"/>
      <c r="D58" s="126"/>
      <c r="E58" s="107">
        <v>1</v>
      </c>
      <c r="F58" s="48" t="s">
        <v>19</v>
      </c>
      <c r="G58" s="103"/>
    </row>
    <row r="59" spans="1:7" s="18" customFormat="1" ht="21" customHeight="1" x14ac:dyDescent="0.2">
      <c r="A59" s="55">
        <v>3</v>
      </c>
      <c r="B59" s="124" t="s">
        <v>15</v>
      </c>
      <c r="C59" s="125"/>
      <c r="D59" s="126"/>
      <c r="E59" s="107">
        <v>1</v>
      </c>
      <c r="F59" s="48" t="s">
        <v>19</v>
      </c>
      <c r="G59" s="103"/>
    </row>
    <row r="60" spans="1:7" s="18" customFormat="1" ht="31.5" customHeight="1" x14ac:dyDescent="0.2">
      <c r="A60" s="55">
        <v>4</v>
      </c>
      <c r="B60" s="124" t="s">
        <v>24</v>
      </c>
      <c r="C60" s="125"/>
      <c r="D60" s="126"/>
      <c r="E60" s="107">
        <v>1</v>
      </c>
      <c r="F60" s="48" t="s">
        <v>23</v>
      </c>
      <c r="G60" s="103"/>
    </row>
    <row r="61" spans="1:7" s="18" customFormat="1" ht="31.5" customHeight="1" x14ac:dyDescent="0.2">
      <c r="A61" s="55">
        <v>5</v>
      </c>
      <c r="B61" s="124" t="s">
        <v>5</v>
      </c>
      <c r="C61" s="125"/>
      <c r="D61" s="126"/>
      <c r="E61" s="107">
        <v>1</v>
      </c>
      <c r="F61" s="48" t="s">
        <v>23</v>
      </c>
      <c r="G61" s="103"/>
    </row>
    <row r="62" spans="1:7" s="81" customFormat="1" ht="21" customHeight="1" x14ac:dyDescent="0.2">
      <c r="A62" s="55">
        <v>6</v>
      </c>
      <c r="B62" s="79" t="s">
        <v>50</v>
      </c>
      <c r="C62" s="72"/>
      <c r="D62" s="80"/>
      <c r="E62" s="107">
        <v>1</v>
      </c>
      <c r="F62" s="70" t="s">
        <v>23</v>
      </c>
      <c r="G62" s="105"/>
    </row>
    <row r="63" spans="1:7" s="81" customFormat="1" ht="27" customHeight="1" x14ac:dyDescent="0.2">
      <c r="A63" s="55">
        <v>7</v>
      </c>
      <c r="B63" s="129" t="s">
        <v>54</v>
      </c>
      <c r="C63" s="130"/>
      <c r="D63" s="131"/>
      <c r="E63" s="107">
        <v>1</v>
      </c>
      <c r="F63" s="70" t="s">
        <v>55</v>
      </c>
      <c r="G63" s="105"/>
    </row>
    <row r="64" spans="1:7" s="18" customFormat="1" ht="58.5" customHeight="1" x14ac:dyDescent="0.2">
      <c r="A64" s="55">
        <v>8</v>
      </c>
      <c r="B64" s="124" t="s">
        <v>75</v>
      </c>
      <c r="C64" s="125"/>
      <c r="D64" s="126"/>
      <c r="E64" s="107">
        <v>1</v>
      </c>
      <c r="F64" s="108" t="s">
        <v>55</v>
      </c>
      <c r="G64" s="103"/>
    </row>
    <row r="65" spans="1:7" s="18" customFormat="1" x14ac:dyDescent="0.2">
      <c r="A65" s="77"/>
      <c r="B65" s="77"/>
      <c r="C65" s="77"/>
      <c r="D65" s="77"/>
      <c r="E65" s="82"/>
      <c r="F65" s="83"/>
      <c r="G65" s="84"/>
    </row>
    <row r="66" spans="1:7" s="18" customFormat="1" ht="19.5" customHeight="1" x14ac:dyDescent="0.2">
      <c r="A66" s="132" t="s">
        <v>44</v>
      </c>
      <c r="B66" s="132"/>
      <c r="C66" s="132"/>
      <c r="D66" s="132"/>
      <c r="E66" s="132"/>
      <c r="F66" s="132"/>
      <c r="G66" s="132"/>
    </row>
    <row r="67" spans="1:7" s="18" customFormat="1" x14ac:dyDescent="0.2">
      <c r="A67" s="85"/>
      <c r="B67" s="85"/>
      <c r="C67" s="85"/>
      <c r="D67" s="85"/>
      <c r="E67" s="85"/>
      <c r="F67" s="85"/>
      <c r="G67" s="85"/>
    </row>
    <row r="68" spans="1:7" s="18" customFormat="1" ht="31.5" customHeight="1" x14ac:dyDescent="0.2">
      <c r="A68" s="133" t="s">
        <v>45</v>
      </c>
      <c r="B68" s="133"/>
      <c r="C68" s="133"/>
      <c r="D68" s="133"/>
      <c r="E68" s="133"/>
      <c r="F68" s="133"/>
      <c r="G68" s="133"/>
    </row>
    <row r="69" spans="1:7" s="18" customFormat="1" x14ac:dyDescent="0.2">
      <c r="A69" s="85"/>
      <c r="B69" s="85"/>
      <c r="C69" s="85"/>
      <c r="D69" s="85"/>
      <c r="E69" s="85"/>
      <c r="F69" s="85"/>
      <c r="G69" s="85"/>
    </row>
    <row r="70" spans="1:7" s="18" customFormat="1" x14ac:dyDescent="0.2">
      <c r="A70" s="86" t="s">
        <v>42</v>
      </c>
      <c r="B70" s="77"/>
      <c r="C70" s="77"/>
      <c r="D70" s="77"/>
      <c r="E70" s="87"/>
      <c r="F70" s="88"/>
      <c r="G70" s="89"/>
    </row>
    <row r="71" spans="1:7" s="18" customFormat="1" ht="15.75" customHeight="1" x14ac:dyDescent="0.2">
      <c r="A71" s="86"/>
      <c r="B71" s="77"/>
      <c r="C71" s="77"/>
      <c r="D71" s="77"/>
      <c r="E71" s="87"/>
      <c r="F71" s="88"/>
      <c r="G71" s="89"/>
    </row>
    <row r="72" spans="1:7" s="18" customFormat="1" ht="15" customHeight="1" x14ac:dyDescent="0.2">
      <c r="A72" s="120" t="s">
        <v>43</v>
      </c>
      <c r="B72" s="121"/>
      <c r="C72" s="121"/>
      <c r="D72" s="121"/>
      <c r="E72" s="121"/>
      <c r="F72" s="121"/>
      <c r="G72" s="122"/>
    </row>
    <row r="73" spans="1:7" s="18" customFormat="1" ht="28.5" customHeight="1" x14ac:dyDescent="0.2">
      <c r="A73" s="86"/>
      <c r="B73" s="77"/>
      <c r="C73" s="77"/>
      <c r="D73" s="77"/>
      <c r="E73" s="87"/>
      <c r="F73" s="88"/>
      <c r="G73" s="89"/>
    </row>
    <row r="74" spans="1:7" s="18" customFormat="1" ht="30.75" customHeight="1" x14ac:dyDescent="0.2">
      <c r="A74" s="123" t="s">
        <v>39</v>
      </c>
      <c r="B74" s="123"/>
      <c r="C74" s="123"/>
      <c r="D74" s="123"/>
      <c r="E74" s="123"/>
      <c r="F74" s="123"/>
      <c r="G74" s="123"/>
    </row>
    <row r="75" spans="1:7" s="18" customFormat="1" x14ac:dyDescent="0.2">
      <c r="A75" s="86"/>
      <c r="B75" s="77"/>
      <c r="C75" s="77"/>
      <c r="D75" s="77"/>
      <c r="E75" s="87"/>
      <c r="F75" s="88"/>
      <c r="G75" s="89"/>
    </row>
    <row r="76" spans="1:7" s="18" customFormat="1" x14ac:dyDescent="0.2">
      <c r="A76" s="86"/>
      <c r="B76" s="77"/>
      <c r="C76" s="77"/>
      <c r="D76" s="77"/>
      <c r="E76" s="87"/>
      <c r="F76" s="88"/>
      <c r="G76" s="89"/>
    </row>
    <row r="77" spans="1:7" s="18" customFormat="1" ht="25.5" customHeight="1" x14ac:dyDescent="0.2">
      <c r="A77" s="86" t="s">
        <v>40</v>
      </c>
      <c r="B77" s="77"/>
      <c r="C77" s="77"/>
      <c r="D77" s="77"/>
      <c r="E77" s="90" t="s">
        <v>41</v>
      </c>
      <c r="F77" s="88"/>
      <c r="G77" s="89"/>
    </row>
    <row r="78" spans="1:7" s="18" customFormat="1" x14ac:dyDescent="0.2">
      <c r="A78" s="86"/>
      <c r="B78" s="77"/>
      <c r="C78" s="77"/>
      <c r="D78" s="77"/>
      <c r="E78" s="87"/>
      <c r="F78" s="88"/>
      <c r="G78" s="89"/>
    </row>
    <row r="79" spans="1:7" s="18" customFormat="1" ht="30.75" customHeight="1" x14ac:dyDescent="0.2">
      <c r="A79" s="86"/>
      <c r="B79" s="77"/>
      <c r="C79" s="77"/>
      <c r="D79" s="77"/>
      <c r="E79" s="91"/>
      <c r="F79" s="92"/>
      <c r="G79" s="89"/>
    </row>
    <row r="80" spans="1:7" s="18" customFormat="1" x14ac:dyDescent="0.2">
      <c r="A80" s="93" t="s">
        <v>20</v>
      </c>
      <c r="B80" s="94"/>
      <c r="C80" s="94"/>
      <c r="D80" s="94"/>
      <c r="E80" s="95"/>
      <c r="F80" s="96"/>
      <c r="G80" s="97"/>
    </row>
    <row r="81" spans="1:7" s="98" customFormat="1" x14ac:dyDescent="0.2">
      <c r="A81" s="98" t="s">
        <v>51</v>
      </c>
      <c r="E81" s="99"/>
      <c r="F81" s="99"/>
      <c r="G81" s="99"/>
    </row>
    <row r="82" spans="1:7" s="98" customFormat="1" x14ac:dyDescent="0.2">
      <c r="A82" s="98" t="s">
        <v>76</v>
      </c>
      <c r="E82" s="99"/>
      <c r="F82" s="99"/>
      <c r="G82" s="99"/>
    </row>
    <row r="83" spans="1:7" s="98" customFormat="1" x14ac:dyDescent="0.2">
      <c r="A83" s="98" t="s">
        <v>52</v>
      </c>
      <c r="E83" s="99"/>
      <c r="F83" s="99"/>
      <c r="G83" s="99"/>
    </row>
    <row r="84" spans="1:7" s="98" customFormat="1" x14ac:dyDescent="0.2">
      <c r="A84" s="98" t="s">
        <v>53</v>
      </c>
      <c r="E84" s="99"/>
      <c r="F84" s="99"/>
      <c r="G84" s="99"/>
    </row>
    <row r="85" spans="1:7" s="100" customFormat="1" ht="15.75" customHeight="1" x14ac:dyDescent="0.2">
      <c r="A85" s="117" t="s">
        <v>79</v>
      </c>
      <c r="B85" s="117"/>
      <c r="C85" s="117"/>
      <c r="D85" s="117"/>
      <c r="E85" s="117"/>
      <c r="F85" s="117"/>
      <c r="G85" s="117"/>
    </row>
    <row r="86" spans="1:7" s="100" customFormat="1" ht="15" customHeight="1" x14ac:dyDescent="0.2">
      <c r="A86" s="117" t="s">
        <v>77</v>
      </c>
      <c r="B86" s="117"/>
      <c r="C86" s="117"/>
      <c r="D86" s="117"/>
      <c r="E86" s="117"/>
      <c r="F86" s="117"/>
      <c r="G86" s="117"/>
    </row>
    <row r="87" spans="1:7" s="100" customFormat="1" ht="28.5" customHeight="1" x14ac:dyDescent="0.2">
      <c r="A87" s="117" t="s">
        <v>78</v>
      </c>
      <c r="B87" s="117"/>
      <c r="C87" s="117"/>
      <c r="D87" s="117"/>
      <c r="E87" s="117"/>
      <c r="F87" s="117"/>
      <c r="G87" s="117"/>
    </row>
    <row r="88" spans="1:7" s="98" customFormat="1" x14ac:dyDescent="0.2">
      <c r="A88" s="98" t="s">
        <v>80</v>
      </c>
      <c r="E88" s="99"/>
      <c r="F88" s="99"/>
      <c r="G88" s="99"/>
    </row>
    <row r="89" spans="1:7" s="98" customFormat="1" x14ac:dyDescent="0.2">
      <c r="A89" s="101" t="s">
        <v>26</v>
      </c>
      <c r="E89" s="99"/>
      <c r="F89" s="99"/>
      <c r="G89" s="99"/>
    </row>
    <row r="90" spans="1:7" s="73" customFormat="1" ht="84" customHeight="1" x14ac:dyDescent="0.2">
      <c r="A90" s="117" t="s">
        <v>81</v>
      </c>
      <c r="B90" s="117"/>
      <c r="C90" s="117"/>
      <c r="D90" s="117"/>
      <c r="E90" s="117"/>
      <c r="F90" s="117"/>
      <c r="G90" s="117"/>
    </row>
    <row r="91" spans="1:7" x14ac:dyDescent="0.2">
      <c r="A91" s="17"/>
      <c r="B91" s="12"/>
      <c r="C91" s="12"/>
      <c r="D91" s="12"/>
      <c r="E91" s="14"/>
      <c r="F91" s="15"/>
      <c r="G91" s="16"/>
    </row>
    <row r="92" spans="1:7" x14ac:dyDescent="0.2">
      <c r="A92" s="13"/>
      <c r="B92" s="12"/>
      <c r="C92" s="12"/>
      <c r="D92" s="12"/>
      <c r="E92" s="14"/>
      <c r="F92" s="15"/>
      <c r="G92" s="16"/>
    </row>
    <row r="93" spans="1:7" x14ac:dyDescent="0.2">
      <c r="A93" s="13"/>
      <c r="B93" s="12"/>
      <c r="C93" s="12"/>
      <c r="D93" s="12"/>
      <c r="E93" s="14"/>
      <c r="F93" s="15"/>
      <c r="G93" s="16"/>
    </row>
    <row r="94" spans="1:7" x14ac:dyDescent="0.2">
      <c r="A94" s="17"/>
      <c r="B94" s="17"/>
      <c r="C94" s="17"/>
      <c r="D94" s="17"/>
      <c r="E94" s="14"/>
      <c r="F94" s="15"/>
      <c r="G94" s="16"/>
    </row>
  </sheetData>
  <mergeCells count="18">
    <mergeCell ref="C28:D28"/>
    <mergeCell ref="B63:D63"/>
    <mergeCell ref="B64:D64"/>
    <mergeCell ref="A66:G66"/>
    <mergeCell ref="A68:G68"/>
    <mergeCell ref="E56:F56"/>
    <mergeCell ref="B57:D57"/>
    <mergeCell ref="B58:D58"/>
    <mergeCell ref="B59:D59"/>
    <mergeCell ref="A90:G90"/>
    <mergeCell ref="C30:D30"/>
    <mergeCell ref="A72:G72"/>
    <mergeCell ref="A74:G74"/>
    <mergeCell ref="A85:G85"/>
    <mergeCell ref="A86:G86"/>
    <mergeCell ref="A87:G87"/>
    <mergeCell ref="B60:D60"/>
    <mergeCell ref="B61:D61"/>
  </mergeCells>
  <pageMargins left="0.59055118110236227" right="0.35433070866141736" top="0.86614173228346458" bottom="0.55118110236220474" header="0.35433070866141736" footer="0.15748031496062992"/>
  <pageSetup paperSize="9" scale="70" fitToHeight="3" orientation="portrait" cellComments="atEnd" r:id="rId1"/>
  <headerFooter>
    <oddFooter>&amp;L&amp;9&amp;F, &amp;A&amp;R&amp;9&amp;P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Obrazec 2</vt:lpstr>
    </vt:vector>
  </TitlesOfParts>
  <Company>Lekarna Ljubljana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Jeršin</dc:creator>
  <cp:lastModifiedBy>Nataša Jeršin</cp:lastModifiedBy>
  <cp:lastPrinted>2026-08-27T10:03:04Z</cp:lastPrinted>
  <dcterms:created xsi:type="dcterms:W3CDTF">2014-04-28T05:50:56Z</dcterms:created>
  <dcterms:modified xsi:type="dcterms:W3CDTF">2026-08-28T06:33:07Z</dcterms:modified>
</cp:coreProperties>
</file>